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65" i="1"/>
  <c r="E67"/>
  <c r="D54"/>
  <c r="D32"/>
  <c r="C65"/>
  <c r="C32"/>
  <c r="D4"/>
  <c r="D10" l="1"/>
  <c r="E15"/>
  <c r="C10"/>
  <c r="E70"/>
  <c r="E68"/>
  <c r="E66"/>
  <c r="E64"/>
  <c r="E63"/>
  <c r="E60"/>
  <c r="E41"/>
  <c r="E42"/>
  <c r="E44"/>
  <c r="E45"/>
  <c r="E46"/>
  <c r="E49"/>
  <c r="E50"/>
  <c r="E52"/>
  <c r="E53"/>
  <c r="E55"/>
  <c r="E56"/>
  <c r="E58"/>
  <c r="E59"/>
  <c r="E34"/>
  <c r="E36"/>
  <c r="E38"/>
  <c r="E39"/>
  <c r="E33"/>
  <c r="E31"/>
  <c r="E29"/>
  <c r="E28"/>
  <c r="E27"/>
  <c r="E5"/>
  <c r="E6"/>
  <c r="E8"/>
  <c r="E9"/>
  <c r="E11"/>
  <c r="E12"/>
  <c r="E16"/>
  <c r="E18"/>
  <c r="E19"/>
  <c r="E22"/>
  <c r="E23"/>
  <c r="E24"/>
  <c r="E25"/>
  <c r="E26"/>
  <c r="D21"/>
  <c r="E54"/>
  <c r="D48"/>
  <c r="C62"/>
  <c r="C21"/>
  <c r="D57"/>
  <c r="C57"/>
  <c r="D51"/>
  <c r="C51"/>
  <c r="C48"/>
  <c r="E48" s="1"/>
  <c r="D37"/>
  <c r="E21" l="1"/>
  <c r="E51"/>
  <c r="E57"/>
  <c r="D47"/>
  <c r="C47"/>
  <c r="G20"/>
  <c r="E47" l="1"/>
  <c r="D62"/>
  <c r="E62" s="1"/>
  <c r="D43"/>
  <c r="D40"/>
  <c r="E32"/>
  <c r="D35" l="1"/>
  <c r="D20" s="1"/>
  <c r="G21" s="1"/>
  <c r="C43"/>
  <c r="E43" s="1"/>
  <c r="C40"/>
  <c r="E40" s="1"/>
  <c r="C37"/>
  <c r="E37" s="1"/>
  <c r="E65"/>
  <c r="D17"/>
  <c r="C17"/>
  <c r="E10"/>
  <c r="C4"/>
  <c r="E4" s="1"/>
  <c r="E17" l="1"/>
  <c r="C3"/>
  <c r="C35"/>
  <c r="D3"/>
  <c r="E3" l="1"/>
  <c r="C20"/>
  <c r="E20" s="1"/>
  <c r="E35"/>
</calcChain>
</file>

<file path=xl/sharedStrings.xml><?xml version="1.0" encoding="utf-8"?>
<sst xmlns="http://schemas.openxmlformats.org/spreadsheetml/2006/main" count="75" uniqueCount="75">
  <si>
    <t>№ п\п</t>
  </si>
  <si>
    <t>наименование</t>
  </si>
  <si>
    <t>ДОХОДЫ</t>
  </si>
  <si>
    <t>Налоговые доходы</t>
  </si>
  <si>
    <t>НДФЛ (10 %)</t>
  </si>
  <si>
    <t>Земельный налог</t>
  </si>
  <si>
    <t>Налог на имущество физ. Лиц</t>
  </si>
  <si>
    <t>Доход от уплаты акцизов на автомоб. и прямогонный бензин</t>
  </si>
  <si>
    <t>Неналоговые доходы</t>
  </si>
  <si>
    <t>Прочие поступления от исп-я имущества, нах-ся в гос. и муницип. собственногсти</t>
  </si>
  <si>
    <t>Арендная плата за земли поселения, гос. собственность на которые не разграничена</t>
  </si>
  <si>
    <t>Доходы от реализации иного имущ-ва, нах-ся в гос. и муницип. собственности</t>
  </si>
  <si>
    <t>Доходы от продажи земельных участков в границах поселения, гос. собственность на которые не разграничена</t>
  </si>
  <si>
    <t>Безвозмездные поступления:</t>
  </si>
  <si>
    <t>дотация на выравнивание бюджетной обеспеченности (РФФП + обл.)</t>
  </si>
  <si>
    <t>Субвенции на ВУС</t>
  </si>
  <si>
    <t>РАСХОДЫ</t>
  </si>
  <si>
    <t>Общегосударственные вопросы:</t>
  </si>
  <si>
    <t>обеспечение деятельности Главы поселения</t>
  </si>
  <si>
    <t>оплата труда председателя Совета депутатов и  обеспечение деятельности аппарата Совета депутатов (ведущего специалиста и специалиста по бух. учету)</t>
  </si>
  <si>
    <t>Обеспечение деятельности администрации поселения</t>
  </si>
  <si>
    <t>Межбюджетные трансферты на формирование архивных фондов</t>
  </si>
  <si>
    <t>Межбюджетные трансферты по исполнению бюджета и контролю за исполнением данного бюджета</t>
  </si>
  <si>
    <t>Резервный фонд( материальная помощь, мероприятия по ликвидации ЧС)</t>
  </si>
  <si>
    <t xml:space="preserve">Другие гос. вопросы </t>
  </si>
  <si>
    <t>(оценка недвижимости, признание прав и регулирование отношений по муниципальной собственности)</t>
  </si>
  <si>
    <t>Национальная оборона (содержание работников военно-учетного стола)</t>
  </si>
  <si>
    <t xml:space="preserve">Национальная безопасность (защита от ЧС) </t>
  </si>
  <si>
    <t>содержание ЕДДС</t>
  </si>
  <si>
    <t>мероприятия по пожар безопасности</t>
  </si>
  <si>
    <t>содержание плотины на р.Куса</t>
  </si>
  <si>
    <t>транспортное обслуживание населения в т.ч.</t>
  </si>
  <si>
    <t xml:space="preserve">муниципальная программа «Развитие дорожного хозяйства» в т.ч. </t>
  </si>
  <si>
    <t>за счет дорожного фонда</t>
  </si>
  <si>
    <t>Другие вопросы  в области нац. экономики</t>
  </si>
  <si>
    <t xml:space="preserve"> (межбюджетные трансферты на развитие малого и среднего предпринимательства ; </t>
  </si>
  <si>
    <t xml:space="preserve">межбюджетные трансферты на архитектуру и градостроительство; </t>
  </si>
  <si>
    <t>бюджетные ассигнования на землеустройство и землепользование (межевание земельных участков под объектами муниципальной собственности)</t>
  </si>
  <si>
    <t>ЖКХ:</t>
  </si>
  <si>
    <t>ремонт и содержание коммунальных сетей</t>
  </si>
  <si>
    <t>программа «Модернизация системы уличного освещения»</t>
  </si>
  <si>
    <t>программа «Благоустройство»</t>
  </si>
  <si>
    <t>прочие мероприятия по благоустройству</t>
  </si>
  <si>
    <t xml:space="preserve">Образование </t>
  </si>
  <si>
    <t>(межбюджетные трансферты на летнюю занятость детей)</t>
  </si>
  <si>
    <t xml:space="preserve">Культура и кинематография </t>
  </si>
  <si>
    <t>(межбюджетные трансферты на организацию досуга;</t>
  </si>
  <si>
    <t xml:space="preserve"> библиотечное обслуживание </t>
  </si>
  <si>
    <t xml:space="preserve">Социальная политика: </t>
  </si>
  <si>
    <t xml:space="preserve">надбавки к пенсии муниципальным служащим; </t>
  </si>
  <si>
    <t>приобретение жилья для отдельных категорий граждан стоящих в очереди на жильё (Инвалиды)</t>
  </si>
  <si>
    <t xml:space="preserve">Физическая культура и спорт  </t>
  </si>
  <si>
    <t>(межбюджетные трансферты на массовый спорт)</t>
  </si>
  <si>
    <t>садоводы</t>
  </si>
  <si>
    <t>Национальная экономика:</t>
  </si>
  <si>
    <t>коммунальное хозяйство:</t>
  </si>
  <si>
    <t xml:space="preserve">городские маршруты </t>
  </si>
  <si>
    <t>за счет  средств местных бюджетов</t>
  </si>
  <si>
    <t>Жилищное хозяйство</t>
  </si>
  <si>
    <t xml:space="preserve">взносы на кап ремонт муниципального жилья </t>
  </si>
  <si>
    <t>Оплата коммунальных услуг за мун жилье</t>
  </si>
  <si>
    <t>Другие вопросы  в области жилищно-коммунального хозяйства</t>
  </si>
  <si>
    <t>Возмещение выпадающих доходов лицам оказывающим банные услуги</t>
  </si>
  <si>
    <t>Возмещение выпадающих доходов лицам оказывающим услуги во водоснабжению водоотведению</t>
  </si>
  <si>
    <t>Содержание кладбищ</t>
  </si>
  <si>
    <t>Обеспечение проведения выборов и референдумов</t>
  </si>
  <si>
    <t xml:space="preserve">Информация по предворительным итогам социально-экономического развития городского поселения за истекший период текущего финансового года и ожидаемые итоги социально-экономического развития городского поселения за текущий финансовый год </t>
  </si>
  <si>
    <t>план 2020 год</t>
  </si>
  <si>
    <t>Плата за увеличение площади  земельных участков</t>
  </si>
  <si>
    <t>Арендная плата за земли находящиеся в  гос. собственности поселения</t>
  </si>
  <si>
    <t>план 2021 год</t>
  </si>
  <si>
    <t>Единый сельскохозяйственный налог</t>
  </si>
  <si>
    <t>в % к 2020 году</t>
  </si>
  <si>
    <t>Ежемесячная выплата почетным гражданам</t>
  </si>
  <si>
    <t>Строительство снежного городка и проведение мероприятий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</si>
</sst>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" fontId="0" fillId="0" borderId="0" xfId="0" applyNumberFormat="1"/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justify" vertical="top" wrapText="1"/>
    </xf>
    <xf numFmtId="4" fontId="1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justify" vertical="top" wrapText="1"/>
    </xf>
    <xf numFmtId="2" fontId="1" fillId="0" borderId="5" xfId="0" applyNumberFormat="1" applyFont="1" applyBorder="1" applyAlignment="1">
      <alignment horizontal="justify" vertical="top" wrapText="1"/>
    </xf>
    <xf numFmtId="2" fontId="1" fillId="0" borderId="8" xfId="0" applyNumberFormat="1" applyFont="1" applyBorder="1" applyAlignment="1">
      <alignment horizontal="justify" vertical="top" wrapText="1"/>
    </xf>
    <xf numFmtId="2" fontId="1" fillId="0" borderId="6" xfId="0" applyNumberFormat="1" applyFont="1" applyBorder="1" applyAlignment="1">
      <alignment horizontal="justify" vertical="top" wrapText="1"/>
    </xf>
    <xf numFmtId="2" fontId="1" fillId="0" borderId="3" xfId="0" applyNumberFormat="1" applyFont="1" applyBorder="1" applyAlignment="1">
      <alignment horizontal="left" vertical="top" wrapText="1"/>
    </xf>
    <xf numFmtId="2" fontId="2" fillId="0" borderId="6" xfId="0" applyNumberFormat="1" applyFont="1" applyBorder="1" applyAlignment="1">
      <alignment horizontal="justify" vertical="top" wrapText="1"/>
    </xf>
    <xf numFmtId="2" fontId="1" fillId="0" borderId="6" xfId="0" applyNumberFormat="1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justify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1" fontId="2" fillId="0" borderId="17" xfId="0" applyNumberFormat="1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left" vertical="top" wrapText="1"/>
    </xf>
    <xf numFmtId="4" fontId="2" fillId="0" borderId="8" xfId="0" applyNumberFormat="1" applyFont="1" applyBorder="1" applyAlignment="1" applyProtection="1">
      <alignment horizontal="center" vertical="top" wrapText="1"/>
      <protection locked="0"/>
    </xf>
    <xf numFmtId="4" fontId="1" fillId="0" borderId="6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  <xf numFmtId="2" fontId="2" fillId="0" borderId="14" xfId="0" applyNumberFormat="1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vertical="top" wrapText="1"/>
    </xf>
    <xf numFmtId="1" fontId="2" fillId="0" borderId="17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2" fontId="2" fillId="0" borderId="12" xfId="0" applyNumberFormat="1" applyFont="1" applyBorder="1" applyAlignment="1">
      <alignment horizontal="center" vertical="top" wrapText="1"/>
    </xf>
    <xf numFmtId="2" fontId="2" fillId="0" borderId="13" xfId="0" applyNumberFormat="1" applyFont="1" applyBorder="1" applyAlignment="1">
      <alignment horizontal="center" vertical="top" wrapText="1"/>
    </xf>
    <xf numFmtId="1" fontId="2" fillId="0" borderId="16" xfId="0" applyNumberFormat="1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wrapText="1"/>
    </xf>
    <xf numFmtId="2" fontId="2" fillId="0" borderId="10" xfId="0" applyNumberFormat="1" applyFont="1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workbookViewId="0">
      <selection activeCell="C72" sqref="C72"/>
    </sheetView>
  </sheetViews>
  <sheetFormatPr defaultRowHeight="15"/>
  <cols>
    <col min="1" max="1" width="4.28515625" customWidth="1"/>
    <col min="2" max="2" width="39.42578125" customWidth="1"/>
    <col min="3" max="3" width="19.140625" customWidth="1"/>
    <col min="4" max="4" width="19.85546875" customWidth="1"/>
    <col min="5" max="5" width="18.85546875" customWidth="1"/>
    <col min="7" max="7" width="12.42578125" bestFit="1" customWidth="1"/>
  </cols>
  <sheetData>
    <row r="1" spans="1:5" ht="48" customHeight="1" thickBot="1">
      <c r="A1" s="53" t="s">
        <v>66</v>
      </c>
      <c r="B1" s="53"/>
      <c r="C1" s="53"/>
      <c r="D1" s="53"/>
      <c r="E1" s="53"/>
    </row>
    <row r="2" spans="1:5" ht="40.5" customHeight="1" thickBot="1">
      <c r="A2" s="2" t="s">
        <v>0</v>
      </c>
      <c r="B2" s="3" t="s">
        <v>1</v>
      </c>
      <c r="C2" s="3" t="s">
        <v>70</v>
      </c>
      <c r="D2" s="3" t="s">
        <v>67</v>
      </c>
      <c r="E2" s="3" t="s">
        <v>72</v>
      </c>
    </row>
    <row r="3" spans="1:5" ht="16.5" customHeight="1">
      <c r="A3" s="54" t="s">
        <v>2</v>
      </c>
      <c r="B3" s="55"/>
      <c r="C3" s="4">
        <f>C4+C10+C17</f>
        <v>42689700</v>
      </c>
      <c r="D3" s="4">
        <f>D4+D10+D17</f>
        <v>41919200</v>
      </c>
      <c r="E3" s="5">
        <f>C3/D3*100</f>
        <v>101.83805988663906</v>
      </c>
    </row>
    <row r="4" spans="1:5" ht="17.25" customHeight="1">
      <c r="A4" s="50" t="s">
        <v>3</v>
      </c>
      <c r="B4" s="51"/>
      <c r="C4" s="7">
        <f>SUM(C5:C9)</f>
        <v>27281800</v>
      </c>
      <c r="D4" s="7">
        <f>D5+D6+D7+D8+D9</f>
        <v>27030600</v>
      </c>
      <c r="E4" s="26">
        <f t="shared" ref="E4:E26" si="0">C4/D4*100</f>
        <v>100.92931714427354</v>
      </c>
    </row>
    <row r="5" spans="1:5" ht="15.75">
      <c r="A5" s="17">
        <v>1</v>
      </c>
      <c r="B5" s="8" t="s">
        <v>4</v>
      </c>
      <c r="C5" s="9">
        <v>11858300</v>
      </c>
      <c r="D5" s="9">
        <v>11631000</v>
      </c>
      <c r="E5" s="26">
        <f t="shared" si="0"/>
        <v>101.95426016679563</v>
      </c>
    </row>
    <row r="6" spans="1:5" ht="15.75">
      <c r="A6" s="17">
        <v>2</v>
      </c>
      <c r="B6" s="8" t="s">
        <v>5</v>
      </c>
      <c r="C6" s="9">
        <v>6720000</v>
      </c>
      <c r="D6" s="9">
        <v>7700000</v>
      </c>
      <c r="E6" s="26">
        <f t="shared" si="0"/>
        <v>87.272727272727266</v>
      </c>
    </row>
    <row r="7" spans="1:5" ht="15.75">
      <c r="A7" s="17">
        <v>3</v>
      </c>
      <c r="B7" s="8" t="s">
        <v>71</v>
      </c>
      <c r="C7" s="9">
        <v>0</v>
      </c>
      <c r="D7" s="9">
        <v>1000</v>
      </c>
      <c r="E7" s="40">
        <v>0</v>
      </c>
    </row>
    <row r="8" spans="1:5" ht="15.75">
      <c r="A8" s="17">
        <v>4</v>
      </c>
      <c r="B8" s="8" t="s">
        <v>6</v>
      </c>
      <c r="C8" s="9">
        <v>4182200</v>
      </c>
      <c r="D8" s="9">
        <v>3317700</v>
      </c>
      <c r="E8" s="26">
        <f t="shared" si="0"/>
        <v>126.05720830695964</v>
      </c>
    </row>
    <row r="9" spans="1:5" ht="34.5" customHeight="1">
      <c r="A9" s="17">
        <v>5</v>
      </c>
      <c r="B9" s="8" t="s">
        <v>7</v>
      </c>
      <c r="C9" s="9">
        <v>4521300</v>
      </c>
      <c r="D9" s="9">
        <v>4380900</v>
      </c>
      <c r="E9" s="26">
        <f t="shared" si="0"/>
        <v>103.20482092720673</v>
      </c>
    </row>
    <row r="10" spans="1:5" ht="15.75">
      <c r="A10" s="50" t="s">
        <v>8</v>
      </c>
      <c r="B10" s="51"/>
      <c r="C10" s="7">
        <f>C11+C12+C13+C14+C15+C16</f>
        <v>1369100</v>
      </c>
      <c r="D10" s="7">
        <f>D11+D12+D13+D14+D15+D16</f>
        <v>1157000</v>
      </c>
      <c r="E10" s="26">
        <f t="shared" si="0"/>
        <v>118.33189282627485</v>
      </c>
    </row>
    <row r="11" spans="1:5" ht="46.5" customHeight="1">
      <c r="A11" s="17">
        <v>5</v>
      </c>
      <c r="B11" s="8" t="s">
        <v>9</v>
      </c>
      <c r="C11" s="9">
        <v>397100</v>
      </c>
      <c r="D11" s="9">
        <v>332000</v>
      </c>
      <c r="E11" s="26">
        <f t="shared" si="0"/>
        <v>119.60843373493977</v>
      </c>
    </row>
    <row r="12" spans="1:5" ht="48.75" customHeight="1">
      <c r="A12" s="17">
        <v>6</v>
      </c>
      <c r="B12" s="8" t="s">
        <v>10</v>
      </c>
      <c r="C12" s="9">
        <v>650000</v>
      </c>
      <c r="D12" s="9">
        <v>650000</v>
      </c>
      <c r="E12" s="26">
        <f t="shared" si="0"/>
        <v>100</v>
      </c>
    </row>
    <row r="13" spans="1:5" ht="38.25" customHeight="1">
      <c r="A13" s="17"/>
      <c r="B13" s="8" t="s">
        <v>69</v>
      </c>
      <c r="C13" s="9">
        <v>102000</v>
      </c>
      <c r="D13" s="9">
        <v>0</v>
      </c>
      <c r="E13" s="40">
        <v>0</v>
      </c>
    </row>
    <row r="14" spans="1:5" ht="62.25" customHeight="1">
      <c r="A14" s="17">
        <v>7</v>
      </c>
      <c r="B14" s="8" t="s">
        <v>11</v>
      </c>
      <c r="C14" s="9">
        <v>50000</v>
      </c>
      <c r="D14" s="9">
        <v>0</v>
      </c>
      <c r="E14" s="26">
        <v>0</v>
      </c>
    </row>
    <row r="15" spans="1:5" ht="35.25" customHeight="1">
      <c r="A15" s="17"/>
      <c r="B15" s="8" t="s">
        <v>68</v>
      </c>
      <c r="C15" s="9">
        <v>20000</v>
      </c>
      <c r="D15" s="9">
        <v>25000</v>
      </c>
      <c r="E15" s="40">
        <f t="shared" si="0"/>
        <v>80</v>
      </c>
    </row>
    <row r="16" spans="1:5" ht="81.75" customHeight="1">
      <c r="A16" s="17">
        <v>8</v>
      </c>
      <c r="B16" s="8" t="s">
        <v>12</v>
      </c>
      <c r="C16" s="9">
        <v>150000</v>
      </c>
      <c r="D16" s="9">
        <v>150000</v>
      </c>
      <c r="E16" s="26">
        <f t="shared" si="0"/>
        <v>100</v>
      </c>
    </row>
    <row r="17" spans="1:7" ht="15.75">
      <c r="A17" s="50" t="s">
        <v>13</v>
      </c>
      <c r="B17" s="51"/>
      <c r="C17" s="7">
        <f>C18+C19</f>
        <v>14038800</v>
      </c>
      <c r="D17" s="7">
        <f>D18+D19</f>
        <v>13731600</v>
      </c>
      <c r="E17" s="26">
        <f t="shared" si="0"/>
        <v>102.23717556584813</v>
      </c>
    </row>
    <row r="18" spans="1:7" ht="32.25" customHeight="1">
      <c r="A18" s="19">
        <v>9</v>
      </c>
      <c r="B18" s="8" t="s">
        <v>14</v>
      </c>
      <c r="C18" s="9">
        <v>13132400</v>
      </c>
      <c r="D18" s="9">
        <v>12802000</v>
      </c>
      <c r="E18" s="26">
        <f t="shared" si="0"/>
        <v>102.58084674269645</v>
      </c>
    </row>
    <row r="19" spans="1:7" ht="15.75">
      <c r="A19" s="19">
        <v>10</v>
      </c>
      <c r="B19" s="8" t="s">
        <v>15</v>
      </c>
      <c r="C19" s="9">
        <v>906400</v>
      </c>
      <c r="D19" s="9">
        <v>929600</v>
      </c>
      <c r="E19" s="26">
        <f t="shared" si="0"/>
        <v>97.504302925989677</v>
      </c>
      <c r="G19">
        <v>36979180.539999999</v>
      </c>
    </row>
    <row r="20" spans="1:7" ht="15.75">
      <c r="A20" s="50" t="s">
        <v>16</v>
      </c>
      <c r="B20" s="51"/>
      <c r="C20" s="7">
        <f>C21+C31+C32+C35+C47+C62+C65+C70+C60</f>
        <v>42689700</v>
      </c>
      <c r="D20" s="24">
        <f>D21+D31+D32+D35+D47+D62+D65+D70+D60</f>
        <v>41919200</v>
      </c>
      <c r="E20" s="26">
        <f t="shared" si="0"/>
        <v>101.83805988663906</v>
      </c>
      <c r="G20" s="1">
        <f>G19+D23</f>
        <v>38632720.539999999</v>
      </c>
    </row>
    <row r="21" spans="1:7" ht="15.75">
      <c r="A21" s="41">
        <v>1</v>
      </c>
      <c r="B21" s="10" t="s">
        <v>17</v>
      </c>
      <c r="C21" s="24">
        <f>C22+C23+C24+C26+C27+C28+C29+C25</f>
        <v>14318801</v>
      </c>
      <c r="D21" s="24">
        <f>D22+D23+D24+D26+D27+D28+D29+D25</f>
        <v>13972971</v>
      </c>
      <c r="E21" s="26">
        <f t="shared" si="0"/>
        <v>102.47499261252312</v>
      </c>
      <c r="G21" s="1">
        <f>D20-D23</f>
        <v>40265660</v>
      </c>
    </row>
    <row r="22" spans="1:7" ht="31.5">
      <c r="A22" s="41"/>
      <c r="B22" s="8" t="s">
        <v>18</v>
      </c>
      <c r="C22" s="9">
        <v>1285050</v>
      </c>
      <c r="D22" s="9">
        <v>1285044</v>
      </c>
      <c r="E22" s="26">
        <f t="shared" si="0"/>
        <v>100.00046691008247</v>
      </c>
    </row>
    <row r="23" spans="1:7" ht="78.75">
      <c r="A23" s="41"/>
      <c r="B23" s="8" t="s">
        <v>19</v>
      </c>
      <c r="C23" s="30">
        <v>1774300</v>
      </c>
      <c r="D23" s="9">
        <v>1653540</v>
      </c>
      <c r="E23" s="26">
        <f t="shared" si="0"/>
        <v>107.3031193681435</v>
      </c>
    </row>
    <row r="24" spans="1:7" ht="31.5">
      <c r="A24" s="41"/>
      <c r="B24" s="8" t="s">
        <v>20</v>
      </c>
      <c r="C24" s="9">
        <v>9573646</v>
      </c>
      <c r="D24" s="9">
        <v>9478146</v>
      </c>
      <c r="E24" s="26">
        <f t="shared" si="0"/>
        <v>101.00758101848189</v>
      </c>
    </row>
    <row r="25" spans="1:7" ht="31.5">
      <c r="A25" s="41"/>
      <c r="B25" s="8" t="s">
        <v>65</v>
      </c>
      <c r="C25" s="9">
        <v>20000</v>
      </c>
      <c r="D25" s="9">
        <v>75000</v>
      </c>
      <c r="E25" s="26">
        <f t="shared" si="0"/>
        <v>26.666666666666668</v>
      </c>
    </row>
    <row r="26" spans="1:7" ht="31.5">
      <c r="A26" s="41"/>
      <c r="B26" s="8" t="s">
        <v>21</v>
      </c>
      <c r="C26" s="9">
        <v>110000</v>
      </c>
      <c r="D26" s="9">
        <v>110000</v>
      </c>
      <c r="E26" s="26">
        <f t="shared" si="0"/>
        <v>100</v>
      </c>
    </row>
    <row r="27" spans="1:7" ht="47.25">
      <c r="A27" s="41"/>
      <c r="B27" s="8" t="s">
        <v>22</v>
      </c>
      <c r="C27" s="9">
        <v>404974</v>
      </c>
      <c r="D27" s="9">
        <v>391241</v>
      </c>
      <c r="E27" s="5">
        <f>C27/D27*100</f>
        <v>103.51011269268812</v>
      </c>
    </row>
    <row r="28" spans="1:7" ht="54" customHeight="1">
      <c r="A28" s="41"/>
      <c r="B28" s="8" t="s">
        <v>23</v>
      </c>
      <c r="C28" s="9">
        <v>450000</v>
      </c>
      <c r="D28" s="9">
        <v>450000</v>
      </c>
      <c r="E28" s="26">
        <f>C28/D28*100</f>
        <v>100</v>
      </c>
    </row>
    <row r="29" spans="1:7" ht="15.75">
      <c r="A29" s="41"/>
      <c r="B29" s="8" t="s">
        <v>24</v>
      </c>
      <c r="C29" s="56">
        <v>700831</v>
      </c>
      <c r="D29" s="56">
        <v>530000</v>
      </c>
      <c r="E29" s="45">
        <f>C29/D29*100</f>
        <v>132.23226415094339</v>
      </c>
    </row>
    <row r="30" spans="1:7" ht="47.25">
      <c r="A30" s="41"/>
      <c r="B30" s="8" t="s">
        <v>25</v>
      </c>
      <c r="C30" s="57"/>
      <c r="D30" s="57"/>
      <c r="E30" s="49"/>
    </row>
    <row r="31" spans="1:7" ht="33" customHeight="1">
      <c r="A31" s="18">
        <v>2</v>
      </c>
      <c r="B31" s="10" t="s">
        <v>26</v>
      </c>
      <c r="C31" s="24">
        <v>906400</v>
      </c>
      <c r="D31" s="7">
        <v>929600</v>
      </c>
      <c r="E31" s="5">
        <f>C31/D31*100</f>
        <v>97.504302925989677</v>
      </c>
    </row>
    <row r="32" spans="1:7" ht="31.5">
      <c r="A32" s="41">
        <v>3</v>
      </c>
      <c r="B32" s="10" t="s">
        <v>27</v>
      </c>
      <c r="C32" s="24">
        <f>C33+C34</f>
        <v>818000</v>
      </c>
      <c r="D32" s="7">
        <f>D33+D34</f>
        <v>767000</v>
      </c>
      <c r="E32" s="5">
        <f>C32/D32*100</f>
        <v>106.64928292046936</v>
      </c>
    </row>
    <row r="33" spans="1:5" ht="15.75">
      <c r="A33" s="41"/>
      <c r="B33" s="8" t="s">
        <v>28</v>
      </c>
      <c r="C33" s="9">
        <v>447000</v>
      </c>
      <c r="D33" s="9">
        <v>431000</v>
      </c>
      <c r="E33" s="26">
        <f t="shared" ref="E33:E60" si="1">C33/D33*100</f>
        <v>103.7122969837587</v>
      </c>
    </row>
    <row r="34" spans="1:5" ht="15.75">
      <c r="A34" s="41"/>
      <c r="B34" s="8" t="s">
        <v>29</v>
      </c>
      <c r="C34" s="9">
        <v>371000</v>
      </c>
      <c r="D34" s="9">
        <v>336000</v>
      </c>
      <c r="E34" s="26">
        <f t="shared" si="1"/>
        <v>110.41666666666667</v>
      </c>
    </row>
    <row r="35" spans="1:5" ht="15.75">
      <c r="A35" s="41">
        <v>4</v>
      </c>
      <c r="B35" s="6" t="s">
        <v>54</v>
      </c>
      <c r="C35" s="24">
        <f>C36+C37+C40+C43</f>
        <v>10188209</v>
      </c>
      <c r="D35" s="7">
        <f>D36+D37+D40+D43</f>
        <v>9225700</v>
      </c>
      <c r="E35" s="26">
        <f t="shared" si="1"/>
        <v>110.43291023987341</v>
      </c>
    </row>
    <row r="36" spans="1:5" ht="15.75">
      <c r="A36" s="41"/>
      <c r="B36" s="8" t="s">
        <v>30</v>
      </c>
      <c r="C36" s="9">
        <v>419000</v>
      </c>
      <c r="D36" s="9">
        <v>124800</v>
      </c>
      <c r="E36" s="26">
        <f t="shared" si="1"/>
        <v>335.73717948717945</v>
      </c>
    </row>
    <row r="37" spans="1:5" ht="31.5">
      <c r="A37" s="41"/>
      <c r="B37" s="10" t="s">
        <v>31</v>
      </c>
      <c r="C37" s="24">
        <f>C38+C39</f>
        <v>1650000</v>
      </c>
      <c r="D37" s="7">
        <f>D38+D39</f>
        <v>2300000</v>
      </c>
      <c r="E37" s="26">
        <f t="shared" si="1"/>
        <v>71.739130434782609</v>
      </c>
    </row>
    <row r="38" spans="1:5" ht="15.75">
      <c r="A38" s="41"/>
      <c r="B38" s="8" t="s">
        <v>56</v>
      </c>
      <c r="C38" s="9">
        <v>1500000</v>
      </c>
      <c r="D38" s="9">
        <v>2150000</v>
      </c>
      <c r="E38" s="26">
        <f t="shared" si="1"/>
        <v>69.767441860465112</v>
      </c>
    </row>
    <row r="39" spans="1:5" ht="15.75">
      <c r="A39" s="41"/>
      <c r="B39" s="8" t="s">
        <v>53</v>
      </c>
      <c r="C39" s="9">
        <v>150000</v>
      </c>
      <c r="D39" s="9">
        <v>150000</v>
      </c>
      <c r="E39" s="26">
        <f t="shared" si="1"/>
        <v>100</v>
      </c>
    </row>
    <row r="40" spans="1:5" ht="47.25">
      <c r="A40" s="41"/>
      <c r="B40" s="10" t="s">
        <v>32</v>
      </c>
      <c r="C40" s="24">
        <f>C41+C42</f>
        <v>8029209</v>
      </c>
      <c r="D40" s="7">
        <f>D41+D42</f>
        <v>6560900</v>
      </c>
      <c r="E40" s="26">
        <f t="shared" si="1"/>
        <v>122.3796887622125</v>
      </c>
    </row>
    <row r="41" spans="1:5" ht="15.75">
      <c r="A41" s="41"/>
      <c r="B41" s="8" t="s">
        <v>33</v>
      </c>
      <c r="C41" s="9">
        <v>4521300</v>
      </c>
      <c r="D41" s="9">
        <v>4380900</v>
      </c>
      <c r="E41" s="26">
        <f t="shared" si="1"/>
        <v>103.20482092720673</v>
      </c>
    </row>
    <row r="42" spans="1:5" ht="15.75">
      <c r="A42" s="41"/>
      <c r="B42" s="8" t="s">
        <v>57</v>
      </c>
      <c r="C42" s="9">
        <v>3507909</v>
      </c>
      <c r="D42" s="9">
        <v>2180000</v>
      </c>
      <c r="E42" s="26">
        <f t="shared" si="1"/>
        <v>160.91325688073394</v>
      </c>
    </row>
    <row r="43" spans="1:5" ht="31.5">
      <c r="A43" s="41"/>
      <c r="B43" s="10" t="s">
        <v>34</v>
      </c>
      <c r="C43" s="24">
        <f>C44+C45+C46</f>
        <v>90000</v>
      </c>
      <c r="D43" s="7">
        <f>D44+D45+D46</f>
        <v>240000</v>
      </c>
      <c r="E43" s="26">
        <f t="shared" si="1"/>
        <v>37.5</v>
      </c>
    </row>
    <row r="44" spans="1:5" ht="47.25">
      <c r="A44" s="41"/>
      <c r="B44" s="14" t="s">
        <v>35</v>
      </c>
      <c r="C44" s="9">
        <v>60000</v>
      </c>
      <c r="D44" s="9">
        <v>60000</v>
      </c>
      <c r="E44" s="26">
        <f t="shared" si="1"/>
        <v>100</v>
      </c>
    </row>
    <row r="45" spans="1:5" ht="31.5">
      <c r="A45" s="41"/>
      <c r="B45" s="8" t="s">
        <v>36</v>
      </c>
      <c r="C45" s="9">
        <v>30000</v>
      </c>
      <c r="D45" s="9">
        <v>30000</v>
      </c>
      <c r="E45" s="26">
        <f t="shared" si="1"/>
        <v>100</v>
      </c>
    </row>
    <row r="46" spans="1:5" ht="78.75">
      <c r="A46" s="41"/>
      <c r="B46" s="8" t="s">
        <v>37</v>
      </c>
      <c r="C46" s="9">
        <v>0</v>
      </c>
      <c r="D46" s="9">
        <v>150000</v>
      </c>
      <c r="E46" s="26">
        <f t="shared" si="1"/>
        <v>0</v>
      </c>
    </row>
    <row r="47" spans="1:5" ht="15.75">
      <c r="A47" s="41">
        <v>5</v>
      </c>
      <c r="B47" s="10" t="s">
        <v>38</v>
      </c>
      <c r="C47" s="24">
        <f>C48+C51+C53+C54+C56+C57</f>
        <v>11282200</v>
      </c>
      <c r="D47" s="24">
        <f>D48+D51+D53+D54+D56+D57</f>
        <v>11957929</v>
      </c>
      <c r="E47" s="26">
        <f t="shared" si="1"/>
        <v>94.349113462707464</v>
      </c>
    </row>
    <row r="48" spans="1:5" ht="15.75">
      <c r="A48" s="41"/>
      <c r="B48" s="28" t="s">
        <v>58</v>
      </c>
      <c r="C48" s="24">
        <f>C49+C50</f>
        <v>530000</v>
      </c>
      <c r="D48" s="24">
        <f>D49+D50</f>
        <v>425000</v>
      </c>
      <c r="E48" s="26">
        <f t="shared" si="1"/>
        <v>124.70588235294117</v>
      </c>
    </row>
    <row r="49" spans="1:5" ht="31.5" customHeight="1">
      <c r="A49" s="41"/>
      <c r="B49" s="12" t="s">
        <v>59</v>
      </c>
      <c r="C49" s="9">
        <v>330000</v>
      </c>
      <c r="D49" s="9">
        <v>320000</v>
      </c>
      <c r="E49" s="26">
        <f t="shared" si="1"/>
        <v>103.125</v>
      </c>
    </row>
    <row r="50" spans="1:5" ht="31.5" customHeight="1">
      <c r="A50" s="41"/>
      <c r="B50" s="13" t="s">
        <v>60</v>
      </c>
      <c r="C50" s="36">
        <v>200000</v>
      </c>
      <c r="D50" s="38">
        <v>105000</v>
      </c>
      <c r="E50" s="37">
        <f t="shared" si="1"/>
        <v>190.47619047619045</v>
      </c>
    </row>
    <row r="51" spans="1:5" ht="19.5" customHeight="1">
      <c r="A51" s="41"/>
      <c r="B51" s="15" t="s">
        <v>55</v>
      </c>
      <c r="C51" s="24">
        <f>C52</f>
        <v>312000</v>
      </c>
      <c r="D51" s="24">
        <f>D52</f>
        <v>312000</v>
      </c>
      <c r="E51" s="26">
        <f t="shared" si="1"/>
        <v>100</v>
      </c>
    </row>
    <row r="52" spans="1:5" ht="30" customHeight="1">
      <c r="A52" s="41"/>
      <c r="B52" s="8" t="s">
        <v>39</v>
      </c>
      <c r="C52" s="9">
        <v>312000</v>
      </c>
      <c r="D52" s="9">
        <v>312000</v>
      </c>
      <c r="E52" s="26">
        <f t="shared" si="1"/>
        <v>100</v>
      </c>
    </row>
    <row r="53" spans="1:5" ht="31.5">
      <c r="A53" s="41"/>
      <c r="B53" s="10" t="s">
        <v>40</v>
      </c>
      <c r="C53" s="31">
        <v>5642200</v>
      </c>
      <c r="D53" s="7">
        <v>4600200</v>
      </c>
      <c r="E53" s="26">
        <f t="shared" si="1"/>
        <v>122.65118907873571</v>
      </c>
    </row>
    <row r="54" spans="1:5" ht="15.75">
      <c r="A54" s="41"/>
      <c r="B54" s="10" t="s">
        <v>41</v>
      </c>
      <c r="C54" s="24">
        <v>1965000</v>
      </c>
      <c r="D54" s="24">
        <f>D55</f>
        <v>2050000</v>
      </c>
      <c r="E54" s="26">
        <f t="shared" si="1"/>
        <v>95.853658536585357</v>
      </c>
    </row>
    <row r="55" spans="1:5" ht="31.5">
      <c r="A55" s="52"/>
      <c r="B55" s="8" t="s">
        <v>42</v>
      </c>
      <c r="C55" s="9">
        <v>1965000</v>
      </c>
      <c r="D55" s="9">
        <v>2050000</v>
      </c>
      <c r="E55" s="26">
        <f t="shared" si="1"/>
        <v>95.853658536585357</v>
      </c>
    </row>
    <row r="56" spans="1:5" ht="15.75">
      <c r="A56" s="33"/>
      <c r="B56" s="10" t="s">
        <v>64</v>
      </c>
      <c r="C56" s="24">
        <v>533000</v>
      </c>
      <c r="D56" s="24">
        <v>513000</v>
      </c>
      <c r="E56" s="26">
        <f t="shared" si="1"/>
        <v>103.89863547758284</v>
      </c>
    </row>
    <row r="57" spans="1:5" ht="31.5">
      <c r="A57" s="33"/>
      <c r="B57" s="28" t="s">
        <v>61</v>
      </c>
      <c r="C57" s="29">
        <f>C58+C59</f>
        <v>2300000</v>
      </c>
      <c r="D57" s="29">
        <f>D58+D59</f>
        <v>4057729</v>
      </c>
      <c r="E57" s="26">
        <f t="shared" si="1"/>
        <v>56.681951899695612</v>
      </c>
    </row>
    <row r="58" spans="1:5" ht="47.25">
      <c r="A58" s="33"/>
      <c r="B58" s="28" t="s">
        <v>62</v>
      </c>
      <c r="C58" s="27">
        <v>300000</v>
      </c>
      <c r="D58" s="27">
        <v>1150000</v>
      </c>
      <c r="E58" s="26">
        <f t="shared" si="1"/>
        <v>26.086956521739129</v>
      </c>
    </row>
    <row r="59" spans="1:5" ht="47.25">
      <c r="A59" s="32"/>
      <c r="B59" s="28" t="s">
        <v>63</v>
      </c>
      <c r="C59" s="27">
        <v>2000000</v>
      </c>
      <c r="D59" s="27">
        <v>2907729</v>
      </c>
      <c r="E59" s="26">
        <f t="shared" si="1"/>
        <v>68.782200817201328</v>
      </c>
    </row>
    <row r="60" spans="1:5" ht="15.75">
      <c r="A60" s="47">
        <v>6</v>
      </c>
      <c r="B60" s="34" t="s">
        <v>43</v>
      </c>
      <c r="C60" s="35">
        <v>50000</v>
      </c>
      <c r="D60" s="35">
        <v>50000</v>
      </c>
      <c r="E60" s="25">
        <f t="shared" si="1"/>
        <v>100</v>
      </c>
    </row>
    <row r="61" spans="1:5" ht="32.25" customHeight="1">
      <c r="A61" s="48"/>
      <c r="B61" s="16" t="s">
        <v>44</v>
      </c>
      <c r="D61" s="21"/>
      <c r="E61" s="23"/>
    </row>
    <row r="62" spans="1:5" ht="15.75">
      <c r="A62" s="41">
        <v>7</v>
      </c>
      <c r="B62" s="10" t="s">
        <v>45</v>
      </c>
      <c r="C62" s="24">
        <f>C63+C64</f>
        <v>1985690</v>
      </c>
      <c r="D62" s="7">
        <f>D63+D64</f>
        <v>1888200</v>
      </c>
      <c r="E62" s="22">
        <f t="shared" ref="E62:E70" si="2">C62/D62*100</f>
        <v>105.16311831373795</v>
      </c>
    </row>
    <row r="63" spans="1:5" ht="31.5">
      <c r="A63" s="41"/>
      <c r="B63" s="8" t="s">
        <v>46</v>
      </c>
      <c r="C63" s="9">
        <v>170000</v>
      </c>
      <c r="D63" s="9">
        <v>230000</v>
      </c>
      <c r="E63" s="25">
        <f t="shared" si="2"/>
        <v>73.91304347826086</v>
      </c>
    </row>
    <row r="64" spans="1:5" ht="21.75" customHeight="1">
      <c r="A64" s="41"/>
      <c r="B64" s="8" t="s">
        <v>47</v>
      </c>
      <c r="C64" s="9">
        <v>1815690</v>
      </c>
      <c r="D64" s="20">
        <v>1658200</v>
      </c>
      <c r="E64" s="25">
        <f t="shared" si="2"/>
        <v>109.49764805210469</v>
      </c>
    </row>
    <row r="65" spans="1:5" ht="15.75">
      <c r="A65" s="41">
        <v>8</v>
      </c>
      <c r="B65" s="10" t="s">
        <v>48</v>
      </c>
      <c r="C65" s="24">
        <f>C66+C67+C68+C69</f>
        <v>550400</v>
      </c>
      <c r="D65" s="7">
        <f>D66+D67+D68+D69</f>
        <v>627800</v>
      </c>
      <c r="E65" s="25">
        <f t="shared" si="2"/>
        <v>87.671232876712324</v>
      </c>
    </row>
    <row r="66" spans="1:5" ht="32.25" customHeight="1">
      <c r="A66" s="41"/>
      <c r="B66" s="8" t="s">
        <v>49</v>
      </c>
      <c r="C66" s="9">
        <v>80000</v>
      </c>
      <c r="D66" s="9">
        <v>164400</v>
      </c>
      <c r="E66" s="25">
        <f t="shared" si="2"/>
        <v>48.661800486618006</v>
      </c>
    </row>
    <row r="67" spans="1:5" ht="32.25" customHeight="1">
      <c r="A67" s="41"/>
      <c r="B67" s="8" t="s">
        <v>73</v>
      </c>
      <c r="C67" s="9">
        <v>110400</v>
      </c>
      <c r="D67" s="9">
        <v>110400</v>
      </c>
      <c r="E67" s="39">
        <f t="shared" si="2"/>
        <v>100</v>
      </c>
    </row>
    <row r="68" spans="1:5" ht="36" customHeight="1">
      <c r="A68" s="41"/>
      <c r="B68" s="8" t="s">
        <v>74</v>
      </c>
      <c r="C68" s="9">
        <v>360000</v>
      </c>
      <c r="D68" s="9">
        <v>353000</v>
      </c>
      <c r="E68" s="25">
        <f t="shared" si="2"/>
        <v>101.98300283286119</v>
      </c>
    </row>
    <row r="69" spans="1:5" ht="47.25">
      <c r="A69" s="41"/>
      <c r="B69" s="8" t="s">
        <v>50</v>
      </c>
      <c r="C69" s="9">
        <v>0</v>
      </c>
      <c r="D69" s="9">
        <v>0</v>
      </c>
      <c r="E69" s="25">
        <v>0</v>
      </c>
    </row>
    <row r="70" spans="1:5" ht="20.25" customHeight="1">
      <c r="A70" s="41">
        <v>9</v>
      </c>
      <c r="B70" s="10" t="s">
        <v>51</v>
      </c>
      <c r="C70" s="43">
        <v>2590000</v>
      </c>
      <c r="D70" s="43">
        <v>2500000</v>
      </c>
      <c r="E70" s="45">
        <f t="shared" si="2"/>
        <v>103.60000000000001</v>
      </c>
    </row>
    <row r="71" spans="1:5" ht="32.25" thickBot="1">
      <c r="A71" s="42"/>
      <c r="B71" s="11" t="s">
        <v>52</v>
      </c>
      <c r="C71" s="44"/>
      <c r="D71" s="44"/>
      <c r="E71" s="46"/>
    </row>
  </sheetData>
  <mergeCells count="20">
    <mergeCell ref="A1:E1"/>
    <mergeCell ref="A4:B4"/>
    <mergeCell ref="A3:B3"/>
    <mergeCell ref="A21:A30"/>
    <mergeCell ref="C29:C30"/>
    <mergeCell ref="D29:D30"/>
    <mergeCell ref="A32:A34"/>
    <mergeCell ref="A35:A46"/>
    <mergeCell ref="A65:A69"/>
    <mergeCell ref="E29:E30"/>
    <mergeCell ref="A10:B10"/>
    <mergeCell ref="A17:B17"/>
    <mergeCell ref="A20:B20"/>
    <mergeCell ref="A47:A55"/>
    <mergeCell ref="A70:A71"/>
    <mergeCell ref="C70:C71"/>
    <mergeCell ref="D70:D71"/>
    <mergeCell ref="E70:E71"/>
    <mergeCell ref="A60:A61"/>
    <mergeCell ref="A62:A64"/>
  </mergeCells>
  <pageMargins left="0.31496062992125984" right="0.31496062992125984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2020-12-21T07:18:16Z</dcterms:modified>
</cp:coreProperties>
</file>